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ИПР\ИПР 2025-2029 (корр 2026)\Обосновывающие материалы\2027\+P_ИПУ.2027.1\"/>
    </mc:Choice>
  </mc:AlternateContent>
  <xr:revisionPtr revIDLastSave="0" documentId="13_ncr:1_{644DB6E5-A525-43B7-B297-F89144237E98}" xr6:coauthVersionLast="47" xr6:coauthVersionMax="47" xr10:uidLastSave="{00000000-0000-0000-0000-000000000000}"/>
  <bookViews>
    <workbookView xWindow="21795" yWindow="4185" windowWidth="14130" windowHeight="15600" xr2:uid="{00000000-000D-0000-FFFF-FFFF00000000}"/>
  </bookViews>
  <sheets>
    <sheet name="Лист1" sheetId="1" r:id="rId1"/>
    <sheet name="п. 32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1" l="1"/>
  <c r="H62" i="1"/>
  <c r="J62" i="1"/>
  <c r="J61" i="1"/>
  <c r="I61" i="1"/>
  <c r="H61" i="1"/>
  <c r="I62" i="1"/>
  <c r="K61" i="1"/>
  <c r="C43" i="1" s="1"/>
  <c r="H52" i="1"/>
  <c r="H51" i="1"/>
  <c r="H53" i="1"/>
  <c r="B23" i="1"/>
  <c r="B24" i="1" s="1"/>
  <c r="B27" i="1" s="1"/>
  <c r="G32" i="1"/>
  <c r="G31" i="1"/>
  <c r="B28" i="1" l="1"/>
  <c r="B29" i="1" s="1"/>
  <c r="C21" i="1" l="1"/>
  <c r="B21" i="1"/>
  <c r="C20" i="1"/>
  <c r="G33" i="1" l="1"/>
  <c r="K62" i="1" l="1"/>
  <c r="D43" i="1" s="1"/>
  <c r="D46" i="1" s="1"/>
  <c r="D42" i="1" l="1"/>
  <c r="D41" i="1" s="1"/>
  <c r="D45" i="1"/>
  <c r="D44" i="1" l="1"/>
  <c r="C42" i="1" l="1"/>
  <c r="C41" i="1" s="1"/>
  <c r="C45" i="1"/>
  <c r="C44" i="1" s="1"/>
  <c r="C22" i="1"/>
  <c r="F33" i="1" l="1"/>
  <c r="C17" i="1" l="1"/>
  <c r="B17" i="1"/>
  <c r="C23" i="1" l="1"/>
  <c r="B56" i="1"/>
  <c r="D56" i="1" s="1"/>
  <c r="C24" i="1" l="1"/>
  <c r="C27" i="1" s="1"/>
  <c r="B57" i="1"/>
  <c r="B58" i="1" s="1"/>
  <c r="C56" i="1" l="1"/>
  <c r="C28" i="1"/>
  <c r="C29" i="1"/>
  <c r="C57" i="1" l="1"/>
  <c r="C58" i="1" s="1"/>
  <c r="D57" i="1"/>
  <c r="D58" i="1" s="1"/>
</calcChain>
</file>

<file path=xl/sharedStrings.xml><?xml version="1.0" encoding="utf-8"?>
<sst xmlns="http://schemas.openxmlformats.org/spreadsheetml/2006/main" count="93" uniqueCount="70">
  <si>
    <t>стандартизированная тарифная ставка на покрытие расходов на обеспечение средствами коммерческого учета электрической энергии (мощности)</t>
  </si>
  <si>
    <t>Формула расчета:</t>
  </si>
  <si>
    <t>i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</si>
  <si>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</si>
  <si>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ф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</si>
  <si>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</si>
  <si>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</si>
  <si>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</si>
  <si>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(i)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</si>
  <si>
    <t>Параметр</t>
  </si>
  <si>
    <t>Описание</t>
  </si>
  <si>
    <t>n</t>
  </si>
  <si>
    <t>текущий период регулирования</t>
  </si>
  <si>
    <t>период регулирования, на который осуществляется расчет</t>
  </si>
  <si>
    <t>Идентиф. ИП</t>
  </si>
  <si>
    <t>Год</t>
  </si>
  <si>
    <t>1ф ПУ</t>
  </si>
  <si>
    <t>3ф ПУ</t>
  </si>
  <si>
    <t>Кол-во</t>
  </si>
  <si>
    <t>Основание</t>
  </si>
  <si>
    <t>Сценарные условия функционирования экономики Российской Федерации, основные параметры прогноза социально-экономического развития Российской Федерации и прогнозируемые изменения цен (тарифов) на товары, услуги хозяйствующих субъектов, осуществляющих регулируемые виды деятельности в инфраструктурном секторе, на 2026 год и на плановый период 2027 и 2028 годов опубликованные 30.04.2025 21:00</t>
  </si>
  <si>
    <r>
      <t>(П</t>
    </r>
    <r>
      <rPr>
        <vertAlign val="superscript"/>
        <sz val="10"/>
        <color theme="1"/>
        <rFont val="Calibri"/>
        <family val="2"/>
        <charset val="204"/>
        <scheme val="minor"/>
      </rPr>
      <t>n</t>
    </r>
    <r>
      <rPr>
        <vertAlign val="subscript"/>
        <sz val="10"/>
        <color theme="1"/>
        <rFont val="Calibri"/>
        <family val="2"/>
        <charset val="204"/>
        <scheme val="minor"/>
      </rPr>
      <t>j=i+1</t>
    </r>
    <r>
      <rPr>
        <sz val="10"/>
        <color theme="1"/>
        <rFont val="Calibri"/>
        <family val="2"/>
        <charset val="204"/>
        <scheme val="minor"/>
      </rPr>
      <t>*ИЦП</t>
    </r>
    <r>
      <rPr>
        <vertAlign val="superscript"/>
        <sz val="10"/>
        <color theme="1"/>
        <rFont val="Calibri"/>
        <family val="2"/>
        <charset val="204"/>
        <scheme val="minor"/>
      </rPr>
      <t>(j)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  <r>
      <rPr>
        <sz val="10"/>
        <color theme="1"/>
        <rFont val="Calibri"/>
        <family val="2"/>
        <charset val="204"/>
        <scheme val="minor"/>
      </rPr>
      <t>)/100%</t>
    </r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</si>
  <si>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</si>
  <si>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i-1;</t>
  </si>
  <si>
    <t>фактический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</si>
  <si>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на каждый год от i+1 до n,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(при отсутствии данного индекса вместо указанного индекса используется индекс потребительских цен в среднем за год на соответствующий год).</t>
  </si>
  <si>
    <t>Прогноз социально-экономического развития Российской Федерации на 2025 год и на плановый период 2026 и 2027 годов опубликованный 30.09.2024 14:26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</si>
  <si>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t),</t>
    </r>
    <r>
      <rPr>
        <sz val="10"/>
        <color theme="1"/>
        <rFont val="Calibri"/>
        <family val="2"/>
        <charset val="204"/>
        <scheme val="minor"/>
      </rPr>
      <t xml:space="preserve"> руб</t>
    </r>
  </si>
  <si>
    <t>N, млн. руб.</t>
  </si>
  <si>
    <t>Итого без НДС, млн. руб.:</t>
  </si>
  <si>
    <t>в т.ч. НДС, млн. руб</t>
  </si>
  <si>
    <t>Итого с НДС, млн. руб:</t>
  </si>
  <si>
    <t>Наименование ИП:</t>
  </si>
  <si>
    <t>-</t>
  </si>
  <si>
    <t>1. Расчет по п. 32(2)  Постановления Правительства РФ от 29.12.2011 N 1178 (ред. от 20.02.2025) "О ценообразовании в области регулируемых цен (тарифов) в электроэнергетике" (вместе с "Основами ценообразования в области регулируемых цен (тарифов) в электроэнергетике", "Правилами государственного регулирования (пересмотра, применения) цен (тарифов) в электроэнергетике")</t>
  </si>
  <si>
    <t>2. Расчет по п. 118 Приказ Минэнерго России от 05.05.2016 N 380 "Об утверждении форм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указанной в абзацах втором - четвертом, шестом, восьмом и десятом подпункта "ж" пункта 11 стандартов раскрытия информации субъектами оптового и розничных рынков электрической энергии, утвержденных постановлением Правительства Российской Федерации от 21 января 2004 г. N 24, правил заполнения указанных форм и требований к форматам раскрытия сетевой организацией электронных документов, содержащих информацию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материалах" (Зарегистрировано в Минюсте России 09.06.2016 N 42482)</t>
  </si>
  <si>
    <t>№ п/п</t>
  </si>
  <si>
    <t>Наименование затрат</t>
  </si>
  <si>
    <t>2.1</t>
  </si>
  <si>
    <t>2.2</t>
  </si>
  <si>
    <t>Сметная стоимость всего, без НДС</t>
  </si>
  <si>
    <t>Сметная стоимость всего в прогнозном уровне цен, с учетом НДС в том числе:</t>
  </si>
  <si>
    <t>Сметная стоимость всего в прогнозном уровне цен, без НДС*)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</si>
  <si>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</si>
  <si>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</si>
  <si>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</si>
  <si>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</si>
  <si>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</si>
  <si>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3</t>
  </si>
  <si>
    <t>3.1</t>
  </si>
  <si>
    <t>3.2</t>
  </si>
  <si>
    <t>Минимальная стоимость из п.1 и п.2 расчета в ценах прогнозного года:</t>
  </si>
  <si>
    <t>Замена 1ф ПУ</t>
  </si>
  <si>
    <t>Замена 3ф ПУ</t>
  </si>
  <si>
    <t>1 ф ПУ</t>
  </si>
  <si>
    <t>1ф</t>
  </si>
  <si>
    <t>3ф</t>
  </si>
  <si>
    <t>1ф+3ф</t>
  </si>
  <si>
    <t>3Ф</t>
  </si>
  <si>
    <t xml:space="preserve">  НДС (22%)</t>
  </si>
  <si>
    <t>Приказ Мин. ЖКХ и ГЗН Пензенской обл. от 01.12.2024 г. №26-83/ОД</t>
  </si>
  <si>
    <t>ИЦП по подразделу "Строительство", прогноз от 26.09.2025</t>
  </si>
  <si>
    <t>Прогноз социально-экономического развития Российской Федерации на 2026 год и на плановый период 2027 и 2028 годов опубликованный 26.09.2025 20:00</t>
  </si>
  <si>
    <t>*на 2025 год фактический индекс по состоянию на дату поготовки расчета отсутствует</t>
  </si>
  <si>
    <t>*Прогноз СЭР РФ в 2026 году не публиковался</t>
  </si>
  <si>
    <t>Сметная стоимость в текущ уровне цен на 1 кв 2026г в том числе:</t>
  </si>
  <si>
    <t>Сметная стоимость в текущем уровне цен на 1 кв. 2026г. без НДС</t>
  </si>
  <si>
    <t>P_ИПУ.2027.1</t>
  </si>
  <si>
    <t>Замена приборов учета по ФЗ 522 на 2027 год</t>
  </si>
  <si>
    <t>Расчет стоимости мероприятий по замене приборов учета по ФЗ 522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</si>
</sst>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\ _₽"/>
    <numFmt numFmtId="166" formatCode="0.0000000"/>
    <numFmt numFmtId="167" formatCode="#,##0.0000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7" fillId="0" borderId="2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7" fillId="0" borderId="2" xfId="1" applyFont="1" applyFill="1" applyBorder="1" applyAlignment="1">
      <alignment horizontal="left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center" vertical="center"/>
    </xf>
    <xf numFmtId="2" fontId="7" fillId="0" borderId="0" xfId="2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vertical="center"/>
    </xf>
    <xf numFmtId="166" fontId="7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164" fontId="7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2" fontId="7" fillId="0" borderId="0" xfId="2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9" fillId="0" borderId="0" xfId="0" applyFont="1"/>
    <xf numFmtId="0" fontId="9" fillId="0" borderId="0" xfId="0" applyFont="1" applyFill="1"/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2" applyFont="1" applyFill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2</xdr:row>
      <xdr:rowOff>57150</xdr:rowOff>
    </xdr:from>
    <xdr:to>
      <xdr:col>3</xdr:col>
      <xdr:colOff>1878928</xdr:colOff>
      <xdr:row>2</xdr:row>
      <xdr:rowOff>542290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381000"/>
          <a:ext cx="3193378" cy="485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68"/>
  <sheetViews>
    <sheetView tabSelected="1" topLeftCell="B36" zoomScale="70" zoomScaleNormal="70" workbookViewId="0">
      <selection activeCell="E43" sqref="E43"/>
    </sheetView>
  </sheetViews>
  <sheetFormatPr defaultRowHeight="12.75" x14ac:dyDescent="0.2"/>
  <cols>
    <col min="1" max="1" width="23" style="2" customWidth="1"/>
    <col min="2" max="2" width="33.7109375" style="1" customWidth="1"/>
    <col min="3" max="3" width="35" style="1" customWidth="1"/>
    <col min="4" max="4" width="63.28515625" style="1" customWidth="1"/>
    <col min="5" max="5" width="14.5703125" style="1" customWidth="1"/>
    <col min="6" max="6" width="9.140625" style="1"/>
    <col min="7" max="7" width="17.42578125" style="1" customWidth="1"/>
    <col min="8" max="8" width="9.140625" style="1"/>
    <col min="9" max="9" width="12.7109375" style="1" customWidth="1"/>
    <col min="10" max="10" width="21.5703125" style="1" customWidth="1"/>
    <col min="11" max="11" width="15.140625" style="1" customWidth="1"/>
    <col min="12" max="16384" width="9.140625" style="1"/>
  </cols>
  <sheetData>
    <row r="6" spans="1:4" ht="15.75" x14ac:dyDescent="0.2">
      <c r="A6" s="38" t="s">
        <v>69</v>
      </c>
      <c r="B6" s="38"/>
      <c r="C6" s="38"/>
      <c r="D6" s="38"/>
    </row>
    <row r="8" spans="1:4" ht="48.75" customHeight="1" x14ac:dyDescent="0.2">
      <c r="A8" s="39" t="s">
        <v>34</v>
      </c>
      <c r="B8" s="39"/>
      <c r="C8" s="39"/>
      <c r="D8" s="39"/>
    </row>
    <row r="10" spans="1:4" x14ac:dyDescent="0.2">
      <c r="A10" s="2" t="s">
        <v>14</v>
      </c>
      <c r="B10" s="5" t="s">
        <v>67</v>
      </c>
    </row>
    <row r="11" spans="1:4" x14ac:dyDescent="0.2">
      <c r="A11" s="2" t="s">
        <v>32</v>
      </c>
      <c r="B11" s="41" t="s">
        <v>68</v>
      </c>
      <c r="C11" s="41"/>
      <c r="D11" s="41"/>
    </row>
    <row r="12" spans="1:4" x14ac:dyDescent="0.2">
      <c r="A12" s="2" t="s">
        <v>15</v>
      </c>
      <c r="B12" s="5">
        <v>2027</v>
      </c>
    </row>
    <row r="13" spans="1:4" x14ac:dyDescent="0.2">
      <c r="D13" s="1" t="s">
        <v>19</v>
      </c>
    </row>
    <row r="14" spans="1:4" x14ac:dyDescent="0.2">
      <c r="A14" s="3"/>
      <c r="B14" s="4" t="s">
        <v>16</v>
      </c>
      <c r="C14" s="4" t="s">
        <v>17</v>
      </c>
      <c r="D14" s="9" t="s">
        <v>33</v>
      </c>
    </row>
    <row r="15" spans="1:4" x14ac:dyDescent="0.2">
      <c r="A15" s="3" t="s">
        <v>18</v>
      </c>
      <c r="B15" s="4">
        <v>308</v>
      </c>
      <c r="C15" s="4">
        <v>53</v>
      </c>
      <c r="D15" s="9" t="s">
        <v>33</v>
      </c>
    </row>
    <row r="16" spans="1:4" x14ac:dyDescent="0.2">
      <c r="A16" s="3" t="s">
        <v>2</v>
      </c>
      <c r="B16" s="4">
        <v>2026</v>
      </c>
      <c r="C16" s="4">
        <v>2026</v>
      </c>
      <c r="D16" s="9" t="s">
        <v>33</v>
      </c>
    </row>
    <row r="17" spans="1:9" x14ac:dyDescent="0.2">
      <c r="A17" s="3" t="s">
        <v>11</v>
      </c>
      <c r="B17" s="4">
        <f>B12</f>
        <v>2027</v>
      </c>
      <c r="C17" s="4">
        <f>B12</f>
        <v>2027</v>
      </c>
      <c r="D17" s="9" t="s">
        <v>33</v>
      </c>
    </row>
    <row r="18" spans="1:9" ht="15" x14ac:dyDescent="0.2">
      <c r="A18" s="3" t="s">
        <v>27</v>
      </c>
      <c r="B18" s="4">
        <v>21430.98</v>
      </c>
      <c r="C18" s="4">
        <v>34470.14</v>
      </c>
      <c r="D18" s="9" t="s">
        <v>60</v>
      </c>
    </row>
    <row r="19" spans="1:9" ht="89.25" x14ac:dyDescent="0.2">
      <c r="A19" s="3" t="s">
        <v>4</v>
      </c>
      <c r="B19" s="37">
        <v>105.00988580840776</v>
      </c>
      <c r="C19" s="37">
        <v>105.00988580840776</v>
      </c>
      <c r="D19" s="34" t="s">
        <v>20</v>
      </c>
      <c r="E19" s="35" t="s">
        <v>63</v>
      </c>
    </row>
    <row r="20" spans="1:9" ht="38.25" x14ac:dyDescent="0.2">
      <c r="A20" s="3" t="s">
        <v>5</v>
      </c>
      <c r="B20" s="32">
        <v>107.87</v>
      </c>
      <c r="C20" s="32">
        <f>B20</f>
        <v>107.87</v>
      </c>
      <c r="D20" s="10" t="s">
        <v>62</v>
      </c>
    </row>
    <row r="21" spans="1:9" ht="38.25" x14ac:dyDescent="0.2">
      <c r="A21" s="3" t="s">
        <v>6</v>
      </c>
      <c r="B21" s="33">
        <f>F30</f>
        <v>105.42</v>
      </c>
      <c r="C21" s="33">
        <f>B21</f>
        <v>105.42</v>
      </c>
      <c r="D21" s="34" t="s">
        <v>62</v>
      </c>
      <c r="E21" s="35" t="s">
        <v>64</v>
      </c>
    </row>
    <row r="22" spans="1:9" ht="38.25" x14ac:dyDescent="0.2">
      <c r="A22" s="3" t="s">
        <v>7</v>
      </c>
      <c r="B22" s="32">
        <v>105.42</v>
      </c>
      <c r="C22" s="32">
        <f t="shared" ref="C22:C23" si="0">B22</f>
        <v>105.42</v>
      </c>
      <c r="D22" s="10" t="s">
        <v>62</v>
      </c>
    </row>
    <row r="23" spans="1:9" ht="38.25" x14ac:dyDescent="0.2">
      <c r="A23" s="3" t="s">
        <v>21</v>
      </c>
      <c r="B23" s="4">
        <f>VLOOKUP(B12,E28:G33,3,FALSE)</f>
        <v>1.0444</v>
      </c>
      <c r="C23" s="4">
        <f t="shared" si="0"/>
        <v>1.0444</v>
      </c>
      <c r="D23" s="11" t="s">
        <v>26</v>
      </c>
    </row>
    <row r="24" spans="1:9" x14ac:dyDescent="0.2">
      <c r="A24" s="3" t="s">
        <v>28</v>
      </c>
      <c r="B24" s="4">
        <f>B15*B18*B19/B20*B21/B22*B23/1000000</f>
        <v>6.7110290404206063</v>
      </c>
      <c r="C24" s="4">
        <f>C15*C18*C19/C20*C21/C22*C23/1000000</f>
        <v>1.8574421113961168</v>
      </c>
      <c r="D24" s="9" t="s">
        <v>33</v>
      </c>
    </row>
    <row r="25" spans="1:9" x14ac:dyDescent="0.2">
      <c r="A25" s="7"/>
      <c r="B25" s="8"/>
      <c r="C25" s="8"/>
      <c r="D25" s="12"/>
    </row>
    <row r="26" spans="1:9" x14ac:dyDescent="0.2">
      <c r="A26" s="7"/>
      <c r="B26" s="8" t="s">
        <v>54</v>
      </c>
      <c r="C26" s="8" t="s">
        <v>17</v>
      </c>
      <c r="E26" s="1" t="s">
        <v>61</v>
      </c>
      <c r="I26" s="35" t="s">
        <v>64</v>
      </c>
    </row>
    <row r="27" spans="1:9" x14ac:dyDescent="0.2">
      <c r="A27" s="2" t="s">
        <v>29</v>
      </c>
      <c r="B27" s="6">
        <f>B24</f>
        <v>6.7110290404206063</v>
      </c>
      <c r="C27" s="6">
        <f>C24</f>
        <v>1.8574421113961168</v>
      </c>
    </row>
    <row r="28" spans="1:9" x14ac:dyDescent="0.2">
      <c r="A28" s="2" t="s">
        <v>30</v>
      </c>
      <c r="B28" s="6">
        <f>B27*0.22</f>
        <v>1.4764263888925333</v>
      </c>
      <c r="C28" s="6">
        <f>C27*0.22</f>
        <v>0.40863726450714571</v>
      </c>
      <c r="E28" s="1">
        <v>2024</v>
      </c>
      <c r="F28" s="36"/>
    </row>
    <row r="29" spans="1:9" x14ac:dyDescent="0.2">
      <c r="A29" s="2" t="s">
        <v>31</v>
      </c>
      <c r="B29" s="6">
        <f>B27+B28</f>
        <v>8.1874554293131396</v>
      </c>
      <c r="C29" s="6">
        <f>C27+C28</f>
        <v>2.2660793759032627</v>
      </c>
      <c r="E29" s="1">
        <v>2025</v>
      </c>
      <c r="F29" s="36">
        <v>107.87</v>
      </c>
    </row>
    <row r="30" spans="1:9" x14ac:dyDescent="0.2">
      <c r="E30" s="1">
        <v>2026</v>
      </c>
      <c r="F30" s="36">
        <v>105.42</v>
      </c>
      <c r="G30" s="1">
        <v>1</v>
      </c>
    </row>
    <row r="31" spans="1:9" x14ac:dyDescent="0.2">
      <c r="E31" s="1">
        <v>2027</v>
      </c>
      <c r="F31" s="36">
        <v>104.44</v>
      </c>
      <c r="G31" s="1">
        <f>F31/100</f>
        <v>1.0444</v>
      </c>
    </row>
    <row r="32" spans="1:9" x14ac:dyDescent="0.2">
      <c r="E32" s="1">
        <v>2028</v>
      </c>
      <c r="F32" s="36">
        <v>104.28</v>
      </c>
      <c r="G32" s="1">
        <f>F32/100*G31</f>
        <v>1.08910032</v>
      </c>
    </row>
    <row r="33" spans="1:11" x14ac:dyDescent="0.2">
      <c r="E33" s="1">
        <v>2029</v>
      </c>
      <c r="F33" s="36">
        <f>F32</f>
        <v>104.28</v>
      </c>
      <c r="G33" s="1">
        <f>F33/100*G32</f>
        <v>1.1357138136959999</v>
      </c>
    </row>
    <row r="34" spans="1:11" x14ac:dyDescent="0.2">
      <c r="F34" s="36"/>
    </row>
    <row r="36" spans="1:11" ht="125.25" customHeight="1" x14ac:dyDescent="0.2">
      <c r="A36" s="39" t="s">
        <v>35</v>
      </c>
      <c r="B36" s="39"/>
      <c r="C36" s="39"/>
      <c r="D36" s="39"/>
    </row>
    <row r="39" spans="1:11" ht="15.75" x14ac:dyDescent="0.2">
      <c r="A39" s="13" t="s">
        <v>36</v>
      </c>
      <c r="B39" s="13" t="s">
        <v>37</v>
      </c>
      <c r="C39" s="13" t="s">
        <v>52</v>
      </c>
      <c r="D39" s="13" t="s">
        <v>53</v>
      </c>
      <c r="E39" s="14"/>
      <c r="F39" s="14"/>
      <c r="G39" s="14"/>
      <c r="H39" s="14"/>
      <c r="I39" s="14"/>
      <c r="J39" s="14"/>
      <c r="K39" s="14"/>
    </row>
    <row r="40" spans="1:11" ht="15.75" x14ac:dyDescent="0.2">
      <c r="A40" s="13">
        <v>1</v>
      </c>
      <c r="B40" s="13">
        <v>2</v>
      </c>
      <c r="C40" s="13">
        <v>3</v>
      </c>
      <c r="D40" s="13">
        <v>3</v>
      </c>
      <c r="E40" s="14"/>
      <c r="F40" s="14"/>
      <c r="G40" s="14"/>
      <c r="H40" s="14"/>
      <c r="I40" s="14"/>
      <c r="J40" s="14"/>
      <c r="K40" s="14"/>
    </row>
    <row r="41" spans="1:11" ht="47.25" x14ac:dyDescent="0.2">
      <c r="A41" s="13">
        <v>1</v>
      </c>
      <c r="B41" s="15" t="s">
        <v>65</v>
      </c>
      <c r="C41" s="16">
        <f>C42+C43</f>
        <v>7.4976492996000008</v>
      </c>
      <c r="D41" s="16">
        <f>D42+D43</f>
        <v>1.9342150596000001</v>
      </c>
      <c r="E41" s="14"/>
      <c r="F41" s="14"/>
      <c r="G41" s="14"/>
      <c r="H41" s="14"/>
      <c r="I41" s="14"/>
      <c r="J41" s="14"/>
      <c r="K41" s="14"/>
    </row>
    <row r="42" spans="1:11" ht="15.75" x14ac:dyDescent="0.2">
      <c r="A42" s="17" t="s">
        <v>38</v>
      </c>
      <c r="B42" s="15" t="s">
        <v>59</v>
      </c>
      <c r="C42" s="16">
        <f>C43*0.22</f>
        <v>1.3520351196000002</v>
      </c>
      <c r="D42" s="16">
        <f>D43*0.22</f>
        <v>0.34879287960000005</v>
      </c>
      <c r="E42" s="14"/>
      <c r="F42" s="18"/>
      <c r="G42" s="19"/>
      <c r="H42" s="20"/>
      <c r="I42" s="20"/>
      <c r="J42" s="21"/>
      <c r="K42" s="14"/>
    </row>
    <row r="43" spans="1:11" ht="31.5" x14ac:dyDescent="0.2">
      <c r="A43" s="17" t="s">
        <v>39</v>
      </c>
      <c r="B43" s="15" t="s">
        <v>40</v>
      </c>
      <c r="C43" s="16">
        <f>K61</f>
        <v>6.1456141800000008</v>
      </c>
      <c r="D43" s="16">
        <f>K62</f>
        <v>1.5854221800000001</v>
      </c>
      <c r="E43" s="25"/>
      <c r="F43" s="18"/>
      <c r="G43" s="19"/>
      <c r="H43" s="20"/>
      <c r="I43" s="20"/>
      <c r="J43" s="21"/>
      <c r="K43" s="14"/>
    </row>
    <row r="44" spans="1:11" ht="47.25" x14ac:dyDescent="0.2">
      <c r="A44" s="17" t="s">
        <v>48</v>
      </c>
      <c r="B44" s="15" t="s">
        <v>41</v>
      </c>
      <c r="C44" s="16">
        <f>C46+C45</f>
        <v>7.6513511102418006</v>
      </c>
      <c r="D44" s="16">
        <f>D46+D45</f>
        <v>1.9738664683218001</v>
      </c>
      <c r="E44" s="14"/>
      <c r="F44" s="18"/>
      <c r="G44" s="19"/>
      <c r="H44" s="20"/>
      <c r="I44" s="20"/>
      <c r="J44" s="21"/>
      <c r="K44" s="14"/>
    </row>
    <row r="45" spans="1:11" ht="15.75" x14ac:dyDescent="0.2">
      <c r="A45" s="17" t="s">
        <v>49</v>
      </c>
      <c r="B45" s="15" t="s">
        <v>59</v>
      </c>
      <c r="C45" s="16">
        <f>C46*0.22</f>
        <v>1.3797518395518</v>
      </c>
      <c r="D45" s="16">
        <f>D46*0.22</f>
        <v>0.35594313363180002</v>
      </c>
      <c r="E45" s="14"/>
      <c r="F45" s="18"/>
      <c r="G45" s="19"/>
      <c r="H45" s="20"/>
      <c r="I45" s="20"/>
      <c r="J45" s="21"/>
      <c r="K45" s="14"/>
    </row>
    <row r="46" spans="1:11" ht="47.25" x14ac:dyDescent="0.2">
      <c r="A46" s="17" t="s">
        <v>50</v>
      </c>
      <c r="B46" s="15" t="s">
        <v>42</v>
      </c>
      <c r="C46" s="16">
        <f>C43*VLOOKUP(B12,F50:H53,3,FALSE)</f>
        <v>6.2715992706900003</v>
      </c>
      <c r="D46" s="16">
        <f>D43*VLOOKUP(B12,F50:H53,3,FALSE)</f>
        <v>1.6179233346900002</v>
      </c>
      <c r="E46" s="14"/>
      <c r="F46" s="18"/>
      <c r="G46" s="19"/>
      <c r="H46" s="20"/>
      <c r="I46" s="20"/>
      <c r="J46" s="21"/>
      <c r="K46" s="14"/>
    </row>
    <row r="47" spans="1:11" ht="15.75" x14ac:dyDescent="0.2">
      <c r="A47" s="14"/>
      <c r="B47" s="14"/>
      <c r="C47" s="14"/>
      <c r="D47" s="22"/>
      <c r="E47" s="22"/>
      <c r="F47" s="23"/>
      <c r="G47" s="24"/>
      <c r="H47" s="20" t="s">
        <v>33</v>
      </c>
      <c r="I47" s="20"/>
      <c r="J47" s="21"/>
      <c r="K47" s="14"/>
    </row>
    <row r="48" spans="1:11" ht="15.75" x14ac:dyDescent="0.2">
      <c r="A48" s="22" t="s">
        <v>43</v>
      </c>
      <c r="B48" s="14"/>
      <c r="C48" s="14"/>
      <c r="D48" s="14"/>
      <c r="E48" s="14"/>
      <c r="F48" s="18"/>
      <c r="G48" s="19"/>
      <c r="H48" s="20" t="s">
        <v>33</v>
      </c>
      <c r="I48" s="20"/>
      <c r="J48" s="21"/>
      <c r="K48" s="14"/>
    </row>
    <row r="49" spans="1:11" ht="15.75" x14ac:dyDescent="0.2">
      <c r="A49" s="14"/>
      <c r="B49" s="14"/>
      <c r="C49" s="14"/>
      <c r="D49" s="14"/>
      <c r="E49" s="14"/>
      <c r="F49" s="18">
        <v>2025</v>
      </c>
      <c r="G49" s="20">
        <v>107.4</v>
      </c>
      <c r="H49" s="20" t="s">
        <v>33</v>
      </c>
      <c r="I49" s="20"/>
      <c r="J49" s="21"/>
      <c r="K49" s="14"/>
    </row>
    <row r="50" spans="1:11" ht="15.75" x14ac:dyDescent="0.2">
      <c r="A50" s="14"/>
      <c r="B50" s="14"/>
      <c r="C50" s="14"/>
      <c r="D50" s="14"/>
      <c r="E50" s="14"/>
      <c r="F50" s="18">
        <v>2026</v>
      </c>
      <c r="G50" s="20">
        <v>105.5</v>
      </c>
      <c r="H50" s="20">
        <v>1</v>
      </c>
      <c r="I50" s="20"/>
      <c r="J50" s="21"/>
      <c r="K50" s="14"/>
    </row>
    <row r="51" spans="1:11" ht="15.75" x14ac:dyDescent="0.2">
      <c r="A51" s="14"/>
      <c r="B51" s="14"/>
      <c r="C51" s="25"/>
      <c r="D51" s="14"/>
      <c r="E51" s="14"/>
      <c r="F51" s="14">
        <v>2027</v>
      </c>
      <c r="G51" s="21">
        <v>104.1</v>
      </c>
      <c r="H51" s="20">
        <f>(G51+100)/200</f>
        <v>1.0205</v>
      </c>
      <c r="I51" s="20"/>
      <c r="J51" s="21"/>
      <c r="K51" s="14"/>
    </row>
    <row r="52" spans="1:11" ht="15.75" x14ac:dyDescent="0.2">
      <c r="A52" s="14"/>
      <c r="B52" s="14"/>
      <c r="C52" s="25"/>
      <c r="D52" s="14"/>
      <c r="E52" s="14"/>
      <c r="F52" s="14">
        <v>2028</v>
      </c>
      <c r="G52" s="21">
        <v>104.1</v>
      </c>
      <c r="H52" s="20">
        <f>G51/100*(G52+100)/200</f>
        <v>1.0623404999999999</v>
      </c>
      <c r="I52" s="21"/>
      <c r="J52" s="21"/>
      <c r="K52" s="26"/>
    </row>
    <row r="53" spans="1:11" ht="15.75" x14ac:dyDescent="0.2">
      <c r="A53" s="14"/>
      <c r="B53" s="14"/>
      <c r="C53" s="25"/>
      <c r="D53" s="14"/>
      <c r="E53" s="14"/>
      <c r="F53" s="14">
        <v>2029</v>
      </c>
      <c r="G53" s="21">
        <v>104.1</v>
      </c>
      <c r="H53" s="20">
        <f>G51/100*G52/100*(G53+100)/200</f>
        <v>1.1058964604999999</v>
      </c>
      <c r="I53" s="14"/>
      <c r="J53" s="27"/>
      <c r="K53" s="14"/>
    </row>
    <row r="54" spans="1:11" ht="15.75" x14ac:dyDescent="0.2">
      <c r="A54" s="30" t="s">
        <v>51</v>
      </c>
      <c r="B54" s="14"/>
      <c r="C54" s="14"/>
      <c r="D54" s="14"/>
      <c r="E54" s="14"/>
      <c r="F54" s="14"/>
      <c r="H54" s="14"/>
      <c r="I54" s="14"/>
      <c r="J54" s="14"/>
      <c r="K54" s="25"/>
    </row>
    <row r="55" spans="1:11" ht="15.75" x14ac:dyDescent="0.2">
      <c r="A55" s="14"/>
      <c r="B55" s="25" t="s">
        <v>55</v>
      </c>
      <c r="C55" s="14" t="s">
        <v>56</v>
      </c>
      <c r="D55" s="14" t="s">
        <v>57</v>
      </c>
      <c r="E55" s="14"/>
      <c r="F55" s="14"/>
      <c r="G55" s="14"/>
      <c r="H55" s="14"/>
      <c r="I55" s="14"/>
      <c r="J55" s="14"/>
      <c r="K55" s="14"/>
    </row>
    <row r="56" spans="1:11" ht="15.75" x14ac:dyDescent="0.2">
      <c r="A56" s="2" t="s">
        <v>29</v>
      </c>
      <c r="B56" s="31">
        <f>MIN(C46,B27)</f>
        <v>6.2715992706900003</v>
      </c>
      <c r="C56" s="31">
        <f>MIN(D46,C27)</f>
        <v>1.6179233346900002</v>
      </c>
      <c r="D56" s="31">
        <f>C56+B56</f>
        <v>7.8895226053800007</v>
      </c>
      <c r="E56" s="25"/>
      <c r="F56" s="14"/>
      <c r="G56" s="14"/>
      <c r="H56" s="14"/>
      <c r="I56" s="14"/>
      <c r="J56" s="14"/>
      <c r="K56" s="14"/>
    </row>
    <row r="57" spans="1:11" ht="15.75" x14ac:dyDescent="0.2">
      <c r="A57" s="2" t="s">
        <v>30</v>
      </c>
      <c r="B57" s="31">
        <f>B56*0.22</f>
        <v>1.3797518395518</v>
      </c>
      <c r="C57" s="31">
        <f>C56*0.22</f>
        <v>0.35594313363180002</v>
      </c>
      <c r="D57" s="31">
        <f>D56*0.22</f>
        <v>1.7356949731836002</v>
      </c>
      <c r="E57" s="14"/>
      <c r="F57" s="14"/>
      <c r="G57" s="14"/>
      <c r="H57" s="14"/>
      <c r="I57" s="14"/>
      <c r="J57" s="14"/>
      <c r="K57" s="14"/>
    </row>
    <row r="58" spans="1:11" ht="15.75" x14ac:dyDescent="0.2">
      <c r="A58" s="2" t="s">
        <v>31</v>
      </c>
      <c r="B58" s="31">
        <f>B56+B57</f>
        <v>7.6513511102418006</v>
      </c>
      <c r="C58" s="31">
        <f>C56+C57</f>
        <v>1.9738664683218001</v>
      </c>
      <c r="D58" s="31">
        <f>D56+D57</f>
        <v>9.6252175785636016</v>
      </c>
      <c r="E58" s="14"/>
      <c r="F58" s="14"/>
      <c r="G58" s="14"/>
      <c r="H58" s="14"/>
      <c r="I58" s="14"/>
      <c r="J58" s="14"/>
      <c r="K58" s="14"/>
    </row>
    <row r="59" spans="1:11" ht="15.75" x14ac:dyDescent="0.2">
      <c r="A59" s="14"/>
      <c r="B59" s="14"/>
      <c r="C59" s="14"/>
      <c r="D59" s="14"/>
      <c r="E59" s="14"/>
      <c r="F59" s="14"/>
      <c r="G59" s="40" t="s">
        <v>66</v>
      </c>
      <c r="H59" s="40"/>
      <c r="I59" s="40"/>
      <c r="J59" s="40"/>
      <c r="K59" s="40"/>
    </row>
    <row r="60" spans="1:11" ht="31.5" x14ac:dyDescent="0.2">
      <c r="A60" s="14"/>
      <c r="B60" s="14"/>
      <c r="C60" s="14"/>
      <c r="D60" s="14"/>
      <c r="E60" s="14"/>
      <c r="F60" s="14"/>
      <c r="G60" s="28" t="s">
        <v>44</v>
      </c>
      <c r="H60" s="28" t="s">
        <v>45</v>
      </c>
      <c r="I60" s="28" t="s">
        <v>46</v>
      </c>
      <c r="J60" s="28" t="s">
        <v>47</v>
      </c>
      <c r="K60" s="14"/>
    </row>
    <row r="61" spans="1:11" ht="15.75" x14ac:dyDescent="0.2">
      <c r="A61" s="14"/>
      <c r="B61" s="14"/>
      <c r="C61" s="29"/>
      <c r="D61" s="14"/>
      <c r="E61" s="14"/>
      <c r="F61" s="14" t="s">
        <v>55</v>
      </c>
      <c r="G61" s="21"/>
      <c r="H61" s="21">
        <f>(78.16301+507.10818)/1000</f>
        <v>0.58527119000000005</v>
      </c>
      <c r="I61" s="21">
        <f>4719.38914/1000</f>
        <v>4.7193891400000005</v>
      </c>
      <c r="J61" s="21">
        <f>840.95385/1000</f>
        <v>0.84095385</v>
      </c>
      <c r="K61" s="21">
        <f>SUM(G61:J61)</f>
        <v>6.1456141800000008</v>
      </c>
    </row>
    <row r="62" spans="1:11" ht="15.75" x14ac:dyDescent="0.2">
      <c r="F62" s="14" t="s">
        <v>58</v>
      </c>
      <c r="G62" s="21"/>
      <c r="H62" s="21">
        <f>(23.82181+212.37537)/1000</f>
        <v>0.23619718000000001</v>
      </c>
      <c r="I62" s="21">
        <f>1198.81824/1000</f>
        <v>1.19881824</v>
      </c>
      <c r="J62" s="21">
        <f>(150.40676)/1000</f>
        <v>0.15040676</v>
      </c>
      <c r="K62" s="21">
        <f>SUM(G62:J62)</f>
        <v>1.5854221800000001</v>
      </c>
    </row>
    <row r="68" spans="3:3" ht="15.75" x14ac:dyDescent="0.2">
      <c r="C68" s="31"/>
    </row>
  </sheetData>
  <mergeCells count="5">
    <mergeCell ref="A6:D6"/>
    <mergeCell ref="A8:D8"/>
    <mergeCell ref="A36:D36"/>
    <mergeCell ref="G59:K59"/>
    <mergeCell ref="B11:D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13"/>
  <sheetViews>
    <sheetView workbookViewId="0">
      <selection activeCell="C22" sqref="C22"/>
    </sheetView>
  </sheetViews>
  <sheetFormatPr defaultRowHeight="12.75" x14ac:dyDescent="0.2"/>
  <cols>
    <col min="1" max="1" width="19.5703125" style="2" customWidth="1"/>
    <col min="2" max="2" width="26" style="1" customWidth="1"/>
    <col min="3" max="3" width="23" style="1" customWidth="1"/>
    <col min="4" max="4" width="63.28515625" style="1" customWidth="1"/>
    <col min="5" max="5" width="14.5703125" style="1" customWidth="1"/>
    <col min="6" max="16384" width="9.140625" style="1"/>
  </cols>
  <sheetData>
    <row r="3" spans="1:5" ht="54" customHeight="1" x14ac:dyDescent="0.2">
      <c r="A3" s="2" t="s">
        <v>1</v>
      </c>
      <c r="B3" s="43"/>
      <c r="C3" s="43"/>
      <c r="D3" s="43"/>
      <c r="E3" s="43"/>
    </row>
    <row r="5" spans="1:5" x14ac:dyDescent="0.2">
      <c r="A5" s="2" t="s">
        <v>9</v>
      </c>
      <c r="B5" s="43" t="s">
        <v>10</v>
      </c>
      <c r="C5" s="43"/>
      <c r="D5" s="43"/>
      <c r="E5" s="43"/>
    </row>
    <row r="6" spans="1:5" x14ac:dyDescent="0.2">
      <c r="A6" s="2" t="s">
        <v>2</v>
      </c>
      <c r="B6" s="44" t="s">
        <v>12</v>
      </c>
      <c r="C6" s="44"/>
      <c r="D6" s="44"/>
      <c r="E6" s="44"/>
    </row>
    <row r="7" spans="1:5" x14ac:dyDescent="0.2">
      <c r="A7" s="2" t="s">
        <v>11</v>
      </c>
      <c r="B7" s="44" t="s">
        <v>13</v>
      </c>
      <c r="C7" s="44"/>
      <c r="D7" s="44"/>
      <c r="E7" s="44"/>
    </row>
    <row r="8" spans="1:5" ht="21.75" customHeight="1" x14ac:dyDescent="0.2">
      <c r="A8" s="2" t="s">
        <v>3</v>
      </c>
      <c r="B8" s="42" t="s">
        <v>0</v>
      </c>
      <c r="C8" s="42"/>
      <c r="D8" s="42"/>
      <c r="E8" s="42"/>
    </row>
    <row r="9" spans="1:5" ht="39" customHeight="1" x14ac:dyDescent="0.2">
      <c r="A9" s="2" t="s">
        <v>4</v>
      </c>
      <c r="B9" s="42" t="s">
        <v>24</v>
      </c>
      <c r="C9" s="42"/>
      <c r="D9" s="42"/>
      <c r="E9" s="42"/>
    </row>
    <row r="10" spans="1:5" ht="43.5" customHeight="1" x14ac:dyDescent="0.2">
      <c r="A10" s="2" t="s">
        <v>5</v>
      </c>
      <c r="B10" s="42" t="s">
        <v>23</v>
      </c>
      <c r="C10" s="42"/>
      <c r="D10" s="42"/>
      <c r="E10" s="42"/>
    </row>
    <row r="11" spans="1:5" ht="45" customHeight="1" x14ac:dyDescent="0.2">
      <c r="A11" s="2" t="s">
        <v>6</v>
      </c>
      <c r="B11" s="42" t="s">
        <v>22</v>
      </c>
      <c r="C11" s="42"/>
      <c r="D11" s="42"/>
      <c r="E11" s="42"/>
    </row>
    <row r="12" spans="1:5" ht="39.75" customHeight="1" x14ac:dyDescent="0.2">
      <c r="A12" s="2" t="s">
        <v>7</v>
      </c>
      <c r="B12" s="42" t="s">
        <v>22</v>
      </c>
      <c r="C12" s="42"/>
      <c r="D12" s="42"/>
      <c r="E12" s="42"/>
    </row>
    <row r="13" spans="1:5" ht="54.75" customHeight="1" x14ac:dyDescent="0.2">
      <c r="A13" s="2" t="s">
        <v>8</v>
      </c>
      <c r="B13" s="42" t="s">
        <v>25</v>
      </c>
      <c r="C13" s="42"/>
      <c r="D13" s="42"/>
      <c r="E13" s="42"/>
    </row>
  </sheetData>
  <mergeCells count="10">
    <mergeCell ref="B10:E10"/>
    <mergeCell ref="B11:E11"/>
    <mergeCell ref="B12:E12"/>
    <mergeCell ref="B13:E13"/>
    <mergeCell ref="B3:E3"/>
    <mergeCell ref="B5:E5"/>
    <mergeCell ref="B6:E6"/>
    <mergeCell ref="B7:E7"/>
    <mergeCell ref="B8:E8"/>
    <mergeCell ref="B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п. 32(2)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2025-05-21T09:29:34Z</dcterms:created>
  <dcterms:modified xsi:type="dcterms:W3CDTF">2026-04-16T08:54:06Z</dcterms:modified>
</cp:coreProperties>
</file>